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enina_NE\Desktop\26301-ТПИР. Зея, СБ\прил.1 ТТ\Приложения к ТТ\сметы сосн.бор\КАЦ+КП Рек. ВЛ 0,4 кВ с. Сосновый Бор\"/>
    </mc:Choice>
  </mc:AlternateContent>
  <bookViews>
    <workbookView xWindow="-15" yWindow="-15" windowWidth="12720" windowHeight="12345" tabRatio="771"/>
  </bookViews>
  <sheets>
    <sheet name="КАЦ" sheetId="14" r:id="rId1"/>
  </sheets>
  <calcPr calcId="162913"/>
</workbook>
</file>

<file path=xl/calcChain.xml><?xml version="1.0" encoding="utf-8"?>
<calcChain xmlns="http://schemas.openxmlformats.org/spreadsheetml/2006/main">
  <c r="J27" i="14" l="1"/>
  <c r="K25" i="14" s="1"/>
  <c r="G27" i="14"/>
  <c r="J26" i="14"/>
  <c r="G26" i="14"/>
  <c r="H25" i="14"/>
  <c r="J25" i="14" s="1"/>
  <c r="G24" i="14"/>
  <c r="H23" i="14"/>
  <c r="G23" i="14" s="1"/>
  <c r="J23" i="14"/>
  <c r="H22" i="14"/>
  <c r="J22" i="14" s="1"/>
  <c r="K22" i="14" s="1"/>
  <c r="J24" i="14" l="1"/>
  <c r="G21" i="14" l="1"/>
  <c r="H21" i="14" s="1"/>
  <c r="J21" i="14" s="1"/>
  <c r="K19" i="14" s="1"/>
  <c r="G20" i="14"/>
  <c r="H20" i="14" s="1"/>
  <c r="J20" i="14" s="1"/>
  <c r="H19" i="14"/>
  <c r="J19" i="14" s="1"/>
  <c r="G18" i="14"/>
  <c r="H18" i="14" s="1"/>
  <c r="J18" i="14" s="1"/>
  <c r="G17" i="14"/>
  <c r="H17" i="14" s="1"/>
  <c r="J17" i="14" s="1"/>
  <c r="H16" i="14"/>
  <c r="J16" i="14" s="1"/>
  <c r="K16" i="14" s="1"/>
  <c r="H15" i="14"/>
  <c r="J15" i="14" s="1"/>
  <c r="H14" i="14"/>
  <c r="J14" i="14" s="1"/>
  <c r="H13" i="14"/>
  <c r="J13" i="14" s="1"/>
  <c r="K13" i="14" l="1"/>
</calcChain>
</file>

<file path=xl/sharedStrings.xml><?xml version="1.0" encoding="utf-8"?>
<sst xmlns="http://schemas.openxmlformats.org/spreadsheetml/2006/main" count="107" uniqueCount="62">
  <si>
    <t>№ пп</t>
  </si>
  <si>
    <t>шт</t>
  </si>
  <si>
    <t>Ед. изм</t>
  </si>
  <si>
    <t>Код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</si>
  <si>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</si>
  <si>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</si>
  <si>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 строительного ресурса, затрат в обосновывающем документе</t>
  </si>
  <si>
    <t>Текущая отпускная цена за ед. изм. в обосновывающем документе с НДС в руб.</t>
  </si>
  <si>
    <t>Текущая отпускная цена за ед. изм. без НДС в руб. в соответствии с графой 5</t>
  </si>
  <si>
    <t>Стоимость перевозки без НДС в руб. за ед. изм</t>
  </si>
  <si>
    <t>Сметная цена без НДС в руб. за ед. изм.</t>
  </si>
  <si>
    <t>Минимальная сметная цена без НДС в руб. за ед. изм.</t>
  </si>
  <si>
    <t>Год</t>
  </si>
  <si>
    <t>Квартал</t>
  </si>
  <si>
    <t>Наименование производителя/поставщика</t>
  </si>
  <si>
    <t>Лист прайс-листов</t>
  </si>
  <si>
    <t>КПП организации</t>
  </si>
  <si>
    <t>ИНН организации</t>
  </si>
  <si>
    <t>Населенный пункт расположения склада производителя/поставщика</t>
  </si>
  <si>
    <t>Конъюнктурный анализ цен</t>
  </si>
  <si>
    <t>г. Благовещенск</t>
  </si>
  <si>
    <t>г. Иркутск</t>
  </si>
  <si>
    <t>г. Новосибирск</t>
  </si>
  <si>
    <t>п.1</t>
  </si>
  <si>
    <t>л.1, п.21</t>
  </si>
  <si>
    <t>ООО "РесурсИнвестСтрой"</t>
  </si>
  <si>
    <t>Стойка СВ 95-3</t>
  </si>
  <si>
    <t>л. 4 п.125</t>
  </si>
  <si>
    <t>ЗАО "Завод ЖБИ №13"</t>
  </si>
  <si>
    <t>пгт Прогресс</t>
  </si>
  <si>
    <t xml:space="preserve">л.2 </t>
  </si>
  <si>
    <t>ООО ЖБИ "Монолит"</t>
  </si>
  <si>
    <t>ООО ГК "Инсталл"</t>
  </si>
  <si>
    <t>г. Хабаровск</t>
  </si>
  <si>
    <t>5404041330</t>
  </si>
  <si>
    <t>ООО "ЭПС"</t>
  </si>
  <si>
    <t>ООО ПО "Росэнергоресурс"</t>
  </si>
  <si>
    <t>2724181468</t>
  </si>
  <si>
    <t>ТЦ_05.1.02.07_38_3810320798_13.07.2023_01</t>
  </si>
  <si>
    <t>ТЦ_05.1.02.07_28_2801142272_01.03.2023_01</t>
  </si>
  <si>
    <t>ТЦ_05.1.02.07_28_2801183085_01.04.2023_01</t>
  </si>
  <si>
    <t>Зажим РС481</t>
  </si>
  <si>
    <t>л. 1 п.24</t>
  </si>
  <si>
    <t>ТЦ_20.1.01.15_27_2724181468_12.07.2023_01</t>
  </si>
  <si>
    <t>ТЦ_20.1.01.15_54_5404041330_12.07.2023_01</t>
  </si>
  <si>
    <t>ТЦ_20.1.01.15_54_5404223516_11.07.2023_01</t>
  </si>
  <si>
    <t>л.1 п.21</t>
  </si>
  <si>
    <t>Кронштейн СА16</t>
  </si>
  <si>
    <t>ТЦ_20.2.06.05_27_2724181468_12.07.2023_01</t>
  </si>
  <si>
    <t>ТЦ_20.2.06.05_54_5404041330_12.07.2023_01</t>
  </si>
  <si>
    <t>ТЦ_20.2.06.05_54_5404223516_11.07.2023_01</t>
  </si>
  <si>
    <t>л. 2 п.41</t>
  </si>
  <si>
    <t>л.1, п.38</t>
  </si>
  <si>
    <t>л.1 п.38</t>
  </si>
  <si>
    <t>Зажим ответвительный Р70</t>
  </si>
  <si>
    <t>л. 1 п.26</t>
  </si>
  <si>
    <t>л.1, п.23</t>
  </si>
  <si>
    <t>л.1 п.23</t>
  </si>
  <si>
    <t>Зажим ответвительный Р72</t>
  </si>
  <si>
    <t>л. 1 п.28</t>
  </si>
  <si>
    <t>л.1, п.25</t>
  </si>
  <si>
    <t>л.1 п.25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</si>
</sst>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28"/>
      <color indexed="8"/>
      <name val="Times New Roman"/>
      <family val="1"/>
      <charset val="204"/>
    </font>
    <font>
      <sz val="8"/>
      <name val="Arial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3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3" fillId="0" borderId="0"/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3" fillId="0" borderId="0"/>
    <xf numFmtId="0" fontId="2" fillId="0" borderId="0"/>
    <xf numFmtId="0" fontId="1" fillId="0" borderId="0"/>
    <xf numFmtId="0" fontId="4" fillId="0" borderId="0">
      <alignment horizontal="center" vertical="center"/>
    </xf>
    <xf numFmtId="0" fontId="5" fillId="0" borderId="0">
      <alignment horizontal="left" vertical="center"/>
    </xf>
    <xf numFmtId="0" fontId="5" fillId="0" borderId="0">
      <alignment horizontal="center" vertical="center"/>
    </xf>
    <xf numFmtId="0" fontId="6" fillId="0" borderId="0"/>
    <xf numFmtId="0" fontId="12" fillId="0" borderId="0" applyNumberFormat="0" applyFill="0" applyBorder="0" applyAlignment="0" applyProtection="0"/>
  </cellStyleXfs>
  <cellXfs count="47">
    <xf numFmtId="0" fontId="0" fillId="0" borderId="0" xfId="0"/>
    <xf numFmtId="0" fontId="8" fillId="2" borderId="1" xfId="0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32" applyFont="1" applyFill="1" applyBorder="1" applyAlignment="1">
      <alignment horizontal="center" vertical="center"/>
    </xf>
    <xf numFmtId="0" fontId="7" fillId="2" borderId="1" xfId="32" applyFont="1" applyFill="1" applyBorder="1" applyAlignment="1">
      <alignment horizontal="center" vertical="center" wrapText="1"/>
    </xf>
    <xf numFmtId="0" fontId="7" fillId="2" borderId="0" xfId="0" applyFont="1" applyFill="1"/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 wrapText="1"/>
    </xf>
    <xf numFmtId="0" fontId="8" fillId="2" borderId="0" xfId="0" applyFont="1" applyFill="1"/>
    <xf numFmtId="0" fontId="8" fillId="2" borderId="0" xfId="0" applyFont="1" applyFill="1" applyAlignment="1"/>
    <xf numFmtId="0" fontId="9" fillId="2" borderId="0" xfId="0" applyFont="1" applyFill="1" applyAlignment="1">
      <alignment vertical="top" wrapText="1"/>
    </xf>
    <xf numFmtId="0" fontId="9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4" fontId="7" fillId="2" borderId="1" xfId="0" applyNumberFormat="1" applyFont="1" applyFill="1" applyBorder="1" applyAlignment="1">
      <alignment horizontal="center"/>
    </xf>
    <xf numFmtId="4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14" fillId="2" borderId="0" xfId="0" applyFont="1" applyFill="1" applyAlignment="1">
      <alignment vertical="top" wrapText="1"/>
    </xf>
    <xf numFmtId="0" fontId="15" fillId="0" borderId="0" xfId="0" applyNumberFormat="1" applyFont="1" applyFill="1" applyBorder="1" applyAlignment="1" applyProtection="1">
      <alignment vertical="top"/>
    </xf>
    <xf numFmtId="0" fontId="16" fillId="2" borderId="0" xfId="0" applyFont="1" applyFill="1"/>
    <xf numFmtId="0" fontId="16" fillId="2" borderId="0" xfId="0" applyFont="1" applyFill="1" applyAlignment="1">
      <alignment horizontal="center" vertical="center" wrapText="1"/>
    </xf>
    <xf numFmtId="49" fontId="17" fillId="0" borderId="0" xfId="0" applyNumberFormat="1" applyFont="1" applyFill="1" applyBorder="1" applyAlignment="1" applyProtection="1"/>
    <xf numFmtId="0" fontId="17" fillId="0" borderId="0" xfId="0" applyNumberFormat="1" applyFont="1" applyFill="1" applyBorder="1" applyAlignment="1" applyProtection="1">
      <alignment horizontal="right" vertical="top"/>
    </xf>
    <xf numFmtId="49" fontId="17" fillId="0" borderId="0" xfId="0" applyNumberFormat="1" applyFont="1" applyFill="1" applyBorder="1" applyAlignment="1" applyProtection="1">
      <alignment vertical="top"/>
    </xf>
    <xf numFmtId="0" fontId="17" fillId="0" borderId="0" xfId="0" applyNumberFormat="1" applyFont="1" applyFill="1" applyBorder="1" applyAlignment="1" applyProtection="1">
      <alignment vertical="top"/>
    </xf>
    <xf numFmtId="49" fontId="17" fillId="0" borderId="2" xfId="0" applyNumberFormat="1" applyFont="1" applyFill="1" applyBorder="1" applyAlignment="1" applyProtection="1">
      <alignment vertical="top" wrapText="1"/>
    </xf>
    <xf numFmtId="49" fontId="17" fillId="0" borderId="2" xfId="0" applyNumberFormat="1" applyFont="1" applyFill="1" applyBorder="1" applyAlignment="1" applyProtection="1">
      <alignment horizontal="right" vertical="top" wrapText="1"/>
    </xf>
    <xf numFmtId="0" fontId="18" fillId="0" borderId="3" xfId="0" applyNumberFormat="1" applyFont="1" applyFill="1" applyBorder="1" applyAlignment="1" applyProtection="1">
      <alignment horizontal="center" vertical="top"/>
    </xf>
    <xf numFmtId="0" fontId="8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 wrapText="1"/>
    </xf>
  </cellXfs>
  <cellStyles count="33">
    <cellStyle name="Excel Built-in Normal" xfId="31"/>
    <cellStyle name="S10" xfId="29"/>
    <cellStyle name="S11" xfId="30"/>
    <cellStyle name="S3" xfId="28"/>
    <cellStyle name="Акт" xfId="1"/>
    <cellStyle name="АктМТСН" xfId="2"/>
    <cellStyle name="ВедРесурсов" xfId="3"/>
    <cellStyle name="ВедРесурсовАкт" xfId="4"/>
    <cellStyle name="Гиперссылка" xfId="32" builtinId="8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Обычный 2" xfId="27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7"/>
  <sheetViews>
    <sheetView tabSelected="1" zoomScale="55" zoomScaleNormal="55" workbookViewId="0">
      <selection activeCell="B29" sqref="B29:L32"/>
    </sheetView>
  </sheetViews>
  <sheetFormatPr defaultRowHeight="15.75" x14ac:dyDescent="0.25"/>
  <cols>
    <col min="1" max="1" width="6.7109375" style="9" customWidth="1"/>
    <col min="2" max="2" width="55.7109375" style="9" customWidth="1"/>
    <col min="3" max="3" width="43.140625" style="9" customWidth="1"/>
    <col min="4" max="4" width="41" style="9" customWidth="1"/>
    <col min="5" max="5" width="9.140625" style="9"/>
    <col min="6" max="6" width="20.28515625" style="9" customWidth="1"/>
    <col min="7" max="7" width="22.7109375" style="9" customWidth="1"/>
    <col min="8" max="8" width="20" style="9" customWidth="1"/>
    <col min="9" max="9" width="17.140625" style="9" customWidth="1"/>
    <col min="10" max="11" width="16.42578125" style="9" customWidth="1"/>
    <col min="12" max="12" width="15.85546875" style="9" customWidth="1"/>
    <col min="13" max="13" width="17.140625" style="9" customWidth="1"/>
    <col min="14" max="14" width="33.140625" style="9" customWidth="1"/>
    <col min="15" max="15" width="20.28515625" style="9" customWidth="1"/>
    <col min="16" max="16" width="31.140625" style="9" customWidth="1"/>
    <col min="17" max="17" width="19.42578125" style="9" customWidth="1"/>
    <col min="18" max="18" width="21.7109375" style="9" customWidth="1"/>
    <col min="19" max="16384" width="9.140625" style="9"/>
  </cols>
  <sheetData>
    <row r="1" spans="1:18" x14ac:dyDescent="0.25">
      <c r="A1" s="6"/>
      <c r="B1" s="7"/>
      <c r="C1" s="7"/>
      <c r="D1" s="7"/>
      <c r="E1" s="7"/>
      <c r="F1" s="7"/>
      <c r="G1" s="7"/>
      <c r="H1" s="7"/>
      <c r="I1" s="8"/>
      <c r="J1" s="8"/>
      <c r="K1" s="8"/>
      <c r="L1" s="8"/>
      <c r="M1" s="8"/>
      <c r="R1" s="10"/>
    </row>
    <row r="2" spans="1:18" ht="84" customHeight="1" x14ac:dyDescent="0.25">
      <c r="A2" s="46" t="s">
        <v>19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15.75" customHeight="1" x14ac:dyDescent="0.25">
      <c r="A3" s="12"/>
      <c r="B3" s="12"/>
      <c r="H3" s="25"/>
      <c r="I3" s="25"/>
      <c r="J3" s="25"/>
      <c r="K3" s="25"/>
      <c r="L3" s="25"/>
      <c r="M3" s="25"/>
      <c r="N3" s="11"/>
      <c r="O3" s="11"/>
      <c r="P3" s="11"/>
      <c r="R3" s="10"/>
    </row>
    <row r="4" spans="1:18" x14ac:dyDescent="0.25">
      <c r="R4" s="10"/>
    </row>
    <row r="5" spans="1:18" ht="15.75" customHeight="1" x14ac:dyDescent="0.25">
      <c r="A5" s="43" t="s">
        <v>0</v>
      </c>
      <c r="B5" s="41" t="s">
        <v>3</v>
      </c>
      <c r="C5" s="41" t="s">
        <v>4</v>
      </c>
      <c r="D5" s="41" t="s">
        <v>5</v>
      </c>
      <c r="E5" s="40" t="s">
        <v>2</v>
      </c>
      <c r="F5" s="39" t="s">
        <v>6</v>
      </c>
      <c r="G5" s="39" t="s">
        <v>7</v>
      </c>
      <c r="H5" s="39" t="s">
        <v>8</v>
      </c>
      <c r="I5" s="39" t="s">
        <v>9</v>
      </c>
      <c r="J5" s="39" t="s">
        <v>10</v>
      </c>
      <c r="K5" s="39" t="s">
        <v>11</v>
      </c>
      <c r="L5" s="40" t="s">
        <v>12</v>
      </c>
      <c r="M5" s="40" t="s">
        <v>13</v>
      </c>
      <c r="N5" s="39" t="s">
        <v>14</v>
      </c>
      <c r="O5" s="39" t="s">
        <v>15</v>
      </c>
      <c r="P5" s="41" t="s">
        <v>16</v>
      </c>
      <c r="Q5" s="41" t="s">
        <v>17</v>
      </c>
      <c r="R5" s="41" t="s">
        <v>18</v>
      </c>
    </row>
    <row r="6" spans="1:18" x14ac:dyDescent="0.25">
      <c r="A6" s="43"/>
      <c r="B6" s="41"/>
      <c r="C6" s="41"/>
      <c r="D6" s="41"/>
      <c r="E6" s="40"/>
      <c r="F6" s="39"/>
      <c r="G6" s="39"/>
      <c r="H6" s="39"/>
      <c r="I6" s="39"/>
      <c r="J6" s="39"/>
      <c r="K6" s="39"/>
      <c r="L6" s="40"/>
      <c r="M6" s="40"/>
      <c r="N6" s="39"/>
      <c r="O6" s="39"/>
      <c r="P6" s="41"/>
      <c r="Q6" s="41"/>
      <c r="R6" s="41"/>
    </row>
    <row r="7" spans="1:18" x14ac:dyDescent="0.25">
      <c r="A7" s="43"/>
      <c r="B7" s="41"/>
      <c r="C7" s="41"/>
      <c r="D7" s="41"/>
      <c r="E7" s="40"/>
      <c r="F7" s="39"/>
      <c r="G7" s="39"/>
      <c r="H7" s="39"/>
      <c r="I7" s="39"/>
      <c r="J7" s="39"/>
      <c r="K7" s="39"/>
      <c r="L7" s="40"/>
      <c r="M7" s="40"/>
      <c r="N7" s="39"/>
      <c r="O7" s="39"/>
      <c r="P7" s="41"/>
      <c r="Q7" s="41"/>
      <c r="R7" s="41"/>
    </row>
    <row r="8" spans="1:18" x14ac:dyDescent="0.25">
      <c r="A8" s="43"/>
      <c r="B8" s="41"/>
      <c r="C8" s="41"/>
      <c r="D8" s="41"/>
      <c r="E8" s="40"/>
      <c r="F8" s="39"/>
      <c r="G8" s="39"/>
      <c r="H8" s="39"/>
      <c r="I8" s="39"/>
      <c r="J8" s="39"/>
      <c r="K8" s="39"/>
      <c r="L8" s="40"/>
      <c r="M8" s="40"/>
      <c r="N8" s="39"/>
      <c r="O8" s="39"/>
      <c r="P8" s="41"/>
      <c r="Q8" s="41"/>
      <c r="R8" s="41"/>
    </row>
    <row r="9" spans="1:18" x14ac:dyDescent="0.25">
      <c r="A9" s="43"/>
      <c r="B9" s="41"/>
      <c r="C9" s="41"/>
      <c r="D9" s="41"/>
      <c r="E9" s="40"/>
      <c r="F9" s="39"/>
      <c r="G9" s="39"/>
      <c r="H9" s="39"/>
      <c r="I9" s="39"/>
      <c r="J9" s="39"/>
      <c r="K9" s="39"/>
      <c r="L9" s="40"/>
      <c r="M9" s="40"/>
      <c r="N9" s="39"/>
      <c r="O9" s="39"/>
      <c r="P9" s="41"/>
      <c r="Q9" s="41"/>
      <c r="R9" s="41"/>
    </row>
    <row r="10" spans="1:18" x14ac:dyDescent="0.25">
      <c r="A10" s="43"/>
      <c r="B10" s="41"/>
      <c r="C10" s="41"/>
      <c r="D10" s="41"/>
      <c r="E10" s="40"/>
      <c r="F10" s="39"/>
      <c r="G10" s="39"/>
      <c r="H10" s="39"/>
      <c r="I10" s="39"/>
      <c r="J10" s="39"/>
      <c r="K10" s="39"/>
      <c r="L10" s="40"/>
      <c r="M10" s="40"/>
      <c r="N10" s="39"/>
      <c r="O10" s="39"/>
      <c r="P10" s="41"/>
      <c r="Q10" s="41"/>
      <c r="R10" s="41"/>
    </row>
    <row r="11" spans="1:18" x14ac:dyDescent="0.25">
      <c r="A11" s="43"/>
      <c r="B11" s="41"/>
      <c r="C11" s="41"/>
      <c r="D11" s="41"/>
      <c r="E11" s="40"/>
      <c r="F11" s="39"/>
      <c r="G11" s="39"/>
      <c r="H11" s="39"/>
      <c r="I11" s="39"/>
      <c r="J11" s="39"/>
      <c r="K11" s="39"/>
      <c r="L11" s="40"/>
      <c r="M11" s="40"/>
      <c r="N11" s="39"/>
      <c r="O11" s="39"/>
      <c r="P11" s="41"/>
      <c r="Q11" s="41"/>
      <c r="R11" s="41"/>
    </row>
    <row r="12" spans="1:18" x14ac:dyDescent="0.25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13">
        <v>8</v>
      </c>
      <c r="I12" s="13">
        <v>9</v>
      </c>
      <c r="J12" s="13">
        <v>10</v>
      </c>
      <c r="K12" s="13">
        <v>11</v>
      </c>
      <c r="L12" s="13">
        <v>12</v>
      </c>
      <c r="M12" s="13">
        <v>13</v>
      </c>
      <c r="N12" s="13">
        <v>14</v>
      </c>
      <c r="O12" s="13">
        <v>15</v>
      </c>
      <c r="P12" s="13">
        <v>16</v>
      </c>
      <c r="Q12" s="13">
        <v>17</v>
      </c>
      <c r="R12" s="13">
        <v>18</v>
      </c>
    </row>
    <row r="13" spans="1:18" ht="34.5" customHeight="1" x14ac:dyDescent="0.25">
      <c r="A13" s="42">
        <v>1</v>
      </c>
      <c r="B13" s="1" t="s">
        <v>38</v>
      </c>
      <c r="C13" s="44" t="s">
        <v>26</v>
      </c>
      <c r="D13" s="44" t="s">
        <v>26</v>
      </c>
      <c r="E13" s="36" t="s">
        <v>1</v>
      </c>
      <c r="F13" s="36" t="s">
        <v>1</v>
      </c>
      <c r="G13" s="16">
        <v>15366</v>
      </c>
      <c r="H13" s="16">
        <f>G13/1.2</f>
        <v>12805</v>
      </c>
      <c r="I13" s="17"/>
      <c r="J13" s="16">
        <f t="shared" ref="J13:J15" si="0">H13</f>
        <v>12805</v>
      </c>
      <c r="K13" s="45">
        <f>J15</f>
        <v>11333.333333333334</v>
      </c>
      <c r="L13" s="20">
        <v>2023</v>
      </c>
      <c r="M13" s="2">
        <v>3</v>
      </c>
      <c r="N13" s="2" t="s">
        <v>25</v>
      </c>
      <c r="O13" s="20" t="s">
        <v>23</v>
      </c>
      <c r="P13" s="20">
        <v>381201001</v>
      </c>
      <c r="Q13" s="5">
        <v>3810320798</v>
      </c>
      <c r="R13" s="3" t="s">
        <v>21</v>
      </c>
    </row>
    <row r="14" spans="1:18" x14ac:dyDescent="0.25">
      <c r="A14" s="42"/>
      <c r="B14" s="1" t="s">
        <v>39</v>
      </c>
      <c r="C14" s="44"/>
      <c r="D14" s="44"/>
      <c r="E14" s="36"/>
      <c r="F14" s="36"/>
      <c r="G14" s="16">
        <v>15470</v>
      </c>
      <c r="H14" s="16">
        <f t="shared" ref="H14:H15" si="1">G14/1.2</f>
        <v>12891.666666666668</v>
      </c>
      <c r="I14" s="17"/>
      <c r="J14" s="16">
        <f t="shared" si="0"/>
        <v>12891.666666666668</v>
      </c>
      <c r="K14" s="36"/>
      <c r="L14" s="20">
        <v>2023</v>
      </c>
      <c r="M14" s="2">
        <v>3</v>
      </c>
      <c r="N14" s="2" t="s">
        <v>28</v>
      </c>
      <c r="O14" s="20" t="s">
        <v>27</v>
      </c>
      <c r="P14" s="5">
        <v>280601001</v>
      </c>
      <c r="Q14" s="5">
        <v>2801142272</v>
      </c>
      <c r="R14" s="3" t="s">
        <v>29</v>
      </c>
    </row>
    <row r="15" spans="1:18" x14ac:dyDescent="0.25">
      <c r="A15" s="42"/>
      <c r="B15" s="1" t="s">
        <v>40</v>
      </c>
      <c r="C15" s="44"/>
      <c r="D15" s="44"/>
      <c r="E15" s="36"/>
      <c r="F15" s="36"/>
      <c r="G15" s="16">
        <v>13600</v>
      </c>
      <c r="H15" s="16">
        <f t="shared" si="1"/>
        <v>11333.333333333334</v>
      </c>
      <c r="I15" s="17"/>
      <c r="J15" s="16">
        <f t="shared" si="0"/>
        <v>11333.333333333334</v>
      </c>
      <c r="K15" s="36"/>
      <c r="L15" s="20">
        <v>2023</v>
      </c>
      <c r="M15" s="2"/>
      <c r="N15" s="2" t="s">
        <v>31</v>
      </c>
      <c r="O15" s="20" t="s">
        <v>30</v>
      </c>
      <c r="P15" s="5">
        <v>280101001</v>
      </c>
      <c r="Q15" s="5">
        <v>2801183085</v>
      </c>
      <c r="R15" s="3" t="s">
        <v>20</v>
      </c>
    </row>
    <row r="16" spans="1:18" x14ac:dyDescent="0.25">
      <c r="A16" s="42">
        <v>2</v>
      </c>
      <c r="B16" s="14" t="s">
        <v>43</v>
      </c>
      <c r="C16" s="43" t="s">
        <v>41</v>
      </c>
      <c r="D16" s="43" t="s">
        <v>41</v>
      </c>
      <c r="E16" s="36" t="s">
        <v>1</v>
      </c>
      <c r="F16" s="36" t="s">
        <v>1</v>
      </c>
      <c r="G16" s="15">
        <v>560</v>
      </c>
      <c r="H16" s="15">
        <f t="shared" ref="H16:H21" si="2">G16/1.2</f>
        <v>466.66666666666669</v>
      </c>
      <c r="I16" s="15"/>
      <c r="J16" s="16">
        <f t="shared" ref="J16:J18" si="3">H16</f>
        <v>466.66666666666669</v>
      </c>
      <c r="K16" s="37">
        <f>J16</f>
        <v>466.66666666666669</v>
      </c>
      <c r="L16" s="20">
        <v>2023</v>
      </c>
      <c r="M16" s="13">
        <v>3</v>
      </c>
      <c r="N16" s="2" t="s">
        <v>32</v>
      </c>
      <c r="O16" s="20" t="s">
        <v>42</v>
      </c>
      <c r="P16" s="22">
        <v>272401001</v>
      </c>
      <c r="Q16" s="24" t="s">
        <v>37</v>
      </c>
      <c r="R16" s="3" t="s">
        <v>33</v>
      </c>
    </row>
    <row r="17" spans="1:18" x14ac:dyDescent="0.25">
      <c r="A17" s="42"/>
      <c r="B17" s="14" t="s">
        <v>44</v>
      </c>
      <c r="C17" s="43"/>
      <c r="D17" s="43"/>
      <c r="E17" s="36"/>
      <c r="F17" s="36"/>
      <c r="G17" s="15">
        <f>678.13*1.2</f>
        <v>813.75599999999997</v>
      </c>
      <c r="H17" s="15">
        <f t="shared" si="2"/>
        <v>678.13</v>
      </c>
      <c r="I17" s="15"/>
      <c r="J17" s="16">
        <f t="shared" si="3"/>
        <v>678.13</v>
      </c>
      <c r="K17" s="38"/>
      <c r="L17" s="20">
        <v>2023</v>
      </c>
      <c r="M17" s="2">
        <v>3</v>
      </c>
      <c r="N17" s="2" t="s">
        <v>35</v>
      </c>
      <c r="O17" s="20" t="s">
        <v>24</v>
      </c>
      <c r="P17" s="5">
        <v>540401001</v>
      </c>
      <c r="Q17" s="23" t="s">
        <v>34</v>
      </c>
      <c r="R17" s="3" t="s">
        <v>22</v>
      </c>
    </row>
    <row r="18" spans="1:18" x14ac:dyDescent="0.25">
      <c r="A18" s="42"/>
      <c r="B18" s="14" t="s">
        <v>45</v>
      </c>
      <c r="C18" s="43"/>
      <c r="D18" s="43"/>
      <c r="E18" s="36"/>
      <c r="F18" s="36"/>
      <c r="G18" s="15">
        <f>663*1.2</f>
        <v>795.6</v>
      </c>
      <c r="H18" s="15">
        <f t="shared" si="2"/>
        <v>663</v>
      </c>
      <c r="I18" s="15"/>
      <c r="J18" s="16">
        <f t="shared" si="3"/>
        <v>663</v>
      </c>
      <c r="K18" s="38"/>
      <c r="L18" s="20">
        <v>2023</v>
      </c>
      <c r="M18" s="2">
        <v>3</v>
      </c>
      <c r="N18" s="20" t="s">
        <v>36</v>
      </c>
      <c r="O18" s="20" t="s">
        <v>46</v>
      </c>
      <c r="P18" s="4">
        <v>540401001</v>
      </c>
      <c r="Q18" s="21">
        <v>5404223516</v>
      </c>
      <c r="R18" s="3" t="s">
        <v>22</v>
      </c>
    </row>
    <row r="19" spans="1:18" x14ac:dyDescent="0.25">
      <c r="A19" s="42">
        <v>3</v>
      </c>
      <c r="B19" s="14" t="s">
        <v>48</v>
      </c>
      <c r="C19" s="43" t="s">
        <v>47</v>
      </c>
      <c r="D19" s="43" t="s">
        <v>47</v>
      </c>
      <c r="E19" s="36" t="s">
        <v>1</v>
      </c>
      <c r="F19" s="36" t="s">
        <v>1</v>
      </c>
      <c r="G19" s="15">
        <v>45</v>
      </c>
      <c r="H19" s="15">
        <f t="shared" si="2"/>
        <v>37.5</v>
      </c>
      <c r="I19" s="15"/>
      <c r="J19" s="16">
        <f t="shared" ref="J19:J21" si="4">H19</f>
        <v>37.5</v>
      </c>
      <c r="K19" s="37">
        <f>J21</f>
        <v>24</v>
      </c>
      <c r="L19" s="20">
        <v>2023</v>
      </c>
      <c r="M19" s="13">
        <v>3</v>
      </c>
      <c r="N19" s="2" t="s">
        <v>32</v>
      </c>
      <c r="O19" s="20" t="s">
        <v>51</v>
      </c>
      <c r="P19" s="22">
        <v>272401001</v>
      </c>
      <c r="Q19" s="24" t="s">
        <v>37</v>
      </c>
      <c r="R19" s="3" t="s">
        <v>33</v>
      </c>
    </row>
    <row r="20" spans="1:18" ht="15.75" customHeight="1" x14ac:dyDescent="0.25">
      <c r="A20" s="42"/>
      <c r="B20" s="14" t="s">
        <v>49</v>
      </c>
      <c r="C20" s="43"/>
      <c r="D20" s="43"/>
      <c r="E20" s="36"/>
      <c r="F20" s="36"/>
      <c r="G20" s="15">
        <f>25.16*1.2</f>
        <v>30.192</v>
      </c>
      <c r="H20" s="15">
        <f t="shared" si="2"/>
        <v>25.16</v>
      </c>
      <c r="I20" s="15"/>
      <c r="J20" s="16">
        <f>H20</f>
        <v>25.16</v>
      </c>
      <c r="K20" s="38"/>
      <c r="L20" s="20">
        <v>2023</v>
      </c>
      <c r="M20" s="2">
        <v>3</v>
      </c>
      <c r="N20" s="2" t="s">
        <v>35</v>
      </c>
      <c r="O20" s="20" t="s">
        <v>52</v>
      </c>
      <c r="P20" s="5">
        <v>540401001</v>
      </c>
      <c r="Q20" s="23" t="s">
        <v>34</v>
      </c>
      <c r="R20" s="3" t="s">
        <v>22</v>
      </c>
    </row>
    <row r="21" spans="1:18" ht="15.75" customHeight="1" x14ac:dyDescent="0.25">
      <c r="A21" s="42"/>
      <c r="B21" s="14" t="s">
        <v>50</v>
      </c>
      <c r="C21" s="43"/>
      <c r="D21" s="43"/>
      <c r="E21" s="36"/>
      <c r="F21" s="36"/>
      <c r="G21" s="15">
        <f>24*1.2</f>
        <v>28.799999999999997</v>
      </c>
      <c r="H21" s="15">
        <f t="shared" si="2"/>
        <v>24</v>
      </c>
      <c r="I21" s="15"/>
      <c r="J21" s="16">
        <f t="shared" si="4"/>
        <v>24</v>
      </c>
      <c r="K21" s="38"/>
      <c r="L21" s="20">
        <v>2023</v>
      </c>
      <c r="M21" s="2">
        <v>3</v>
      </c>
      <c r="N21" s="20" t="s">
        <v>36</v>
      </c>
      <c r="O21" s="20" t="s">
        <v>53</v>
      </c>
      <c r="P21" s="4">
        <v>540401001</v>
      </c>
      <c r="Q21" s="21">
        <v>5404223516</v>
      </c>
      <c r="R21" s="3" t="s">
        <v>22</v>
      </c>
    </row>
    <row r="22" spans="1:18" x14ac:dyDescent="0.25">
      <c r="A22" s="42">
        <v>4</v>
      </c>
      <c r="B22" s="14" t="s">
        <v>48</v>
      </c>
      <c r="C22" s="43" t="s">
        <v>54</v>
      </c>
      <c r="D22" s="43" t="s">
        <v>54</v>
      </c>
      <c r="E22" s="36" t="s">
        <v>1</v>
      </c>
      <c r="F22" s="36" t="s">
        <v>1</v>
      </c>
      <c r="G22" s="15">
        <v>150</v>
      </c>
      <c r="H22" s="15">
        <f t="shared" ref="H22" si="5">G22/1.2</f>
        <v>125</v>
      </c>
      <c r="I22" s="15"/>
      <c r="J22" s="16">
        <f t="shared" ref="J22" si="6">H22</f>
        <v>125</v>
      </c>
      <c r="K22" s="37">
        <f>J22</f>
        <v>125</v>
      </c>
      <c r="L22" s="20">
        <v>2023</v>
      </c>
      <c r="M22" s="13">
        <v>3</v>
      </c>
      <c r="N22" s="2" t="s">
        <v>32</v>
      </c>
      <c r="O22" s="20" t="s">
        <v>55</v>
      </c>
      <c r="P22" s="22">
        <v>272401001</v>
      </c>
      <c r="Q22" s="24" t="s">
        <v>37</v>
      </c>
      <c r="R22" s="3" t="s">
        <v>33</v>
      </c>
    </row>
    <row r="23" spans="1:18" x14ac:dyDescent="0.25">
      <c r="A23" s="42"/>
      <c r="B23" s="14" t="s">
        <v>49</v>
      </c>
      <c r="C23" s="43"/>
      <c r="D23" s="43"/>
      <c r="E23" s="36"/>
      <c r="F23" s="36"/>
      <c r="G23" s="15">
        <f>H23*1.2</f>
        <v>288</v>
      </c>
      <c r="H23" s="15">
        <f>240</f>
        <v>240</v>
      </c>
      <c r="I23" s="15"/>
      <c r="J23" s="16">
        <f>H23</f>
        <v>240</v>
      </c>
      <c r="K23" s="38"/>
      <c r="L23" s="20">
        <v>2023</v>
      </c>
      <c r="M23" s="2">
        <v>3</v>
      </c>
      <c r="N23" s="2" t="s">
        <v>35</v>
      </c>
      <c r="O23" s="20" t="s">
        <v>56</v>
      </c>
      <c r="P23" s="5">
        <v>540401001</v>
      </c>
      <c r="Q23" s="23" t="s">
        <v>34</v>
      </c>
      <c r="R23" s="3" t="s">
        <v>22</v>
      </c>
    </row>
    <row r="24" spans="1:18" x14ac:dyDescent="0.25">
      <c r="A24" s="42"/>
      <c r="B24" s="14" t="s">
        <v>50</v>
      </c>
      <c r="C24" s="43"/>
      <c r="D24" s="43"/>
      <c r="E24" s="36"/>
      <c r="F24" s="36"/>
      <c r="G24" s="15">
        <f>H24*1.2</f>
        <v>282</v>
      </c>
      <c r="H24" s="15">
        <v>235</v>
      </c>
      <c r="I24" s="15"/>
      <c r="J24" s="16">
        <f t="shared" ref="J24" si="7">H24</f>
        <v>235</v>
      </c>
      <c r="K24" s="38"/>
      <c r="L24" s="20">
        <v>2023</v>
      </c>
      <c r="M24" s="2">
        <v>3</v>
      </c>
      <c r="N24" s="20" t="s">
        <v>36</v>
      </c>
      <c r="O24" s="20" t="s">
        <v>57</v>
      </c>
      <c r="P24" s="4">
        <v>540401001</v>
      </c>
      <c r="Q24" s="21">
        <v>5404223516</v>
      </c>
      <c r="R24" s="3" t="s">
        <v>22</v>
      </c>
    </row>
    <row r="25" spans="1:18" x14ac:dyDescent="0.25">
      <c r="A25" s="42">
        <v>5</v>
      </c>
      <c r="B25" s="14" t="s">
        <v>48</v>
      </c>
      <c r="C25" s="43" t="s">
        <v>58</v>
      </c>
      <c r="D25" s="43" t="s">
        <v>58</v>
      </c>
      <c r="E25" s="36" t="s">
        <v>1</v>
      </c>
      <c r="F25" s="36" t="s">
        <v>1</v>
      </c>
      <c r="G25" s="15">
        <v>300</v>
      </c>
      <c r="H25" s="15">
        <f t="shared" ref="H25" si="8">G25/1.2</f>
        <v>250</v>
      </c>
      <c r="I25" s="15"/>
      <c r="J25" s="16">
        <f t="shared" ref="J25" si="9">H25</f>
        <v>250</v>
      </c>
      <c r="K25" s="37">
        <f>J27</f>
        <v>242</v>
      </c>
      <c r="L25" s="20">
        <v>2023</v>
      </c>
      <c r="M25" s="13">
        <v>3</v>
      </c>
      <c r="N25" s="2" t="s">
        <v>32</v>
      </c>
      <c r="O25" s="20" t="s">
        <v>59</v>
      </c>
      <c r="P25" s="22">
        <v>272401001</v>
      </c>
      <c r="Q25" s="24" t="s">
        <v>37</v>
      </c>
      <c r="R25" s="3" t="s">
        <v>33</v>
      </c>
    </row>
    <row r="26" spans="1:18" x14ac:dyDescent="0.25">
      <c r="A26" s="42"/>
      <c r="B26" s="14" t="s">
        <v>49</v>
      </c>
      <c r="C26" s="43"/>
      <c r="D26" s="43"/>
      <c r="E26" s="36"/>
      <c r="F26" s="36"/>
      <c r="G26" s="15">
        <f>H26*1.2</f>
        <v>297.084</v>
      </c>
      <c r="H26" s="15">
        <v>247.57</v>
      </c>
      <c r="I26" s="15"/>
      <c r="J26" s="16">
        <f>H26</f>
        <v>247.57</v>
      </c>
      <c r="K26" s="38"/>
      <c r="L26" s="20">
        <v>2023</v>
      </c>
      <c r="M26" s="2">
        <v>3</v>
      </c>
      <c r="N26" s="2" t="s">
        <v>35</v>
      </c>
      <c r="O26" s="20" t="s">
        <v>60</v>
      </c>
      <c r="P26" s="5">
        <v>540401001</v>
      </c>
      <c r="Q26" s="23" t="s">
        <v>34</v>
      </c>
      <c r="R26" s="3" t="s">
        <v>22</v>
      </c>
    </row>
    <row r="27" spans="1:18" x14ac:dyDescent="0.25">
      <c r="A27" s="42"/>
      <c r="B27" s="14" t="s">
        <v>50</v>
      </c>
      <c r="C27" s="43"/>
      <c r="D27" s="43"/>
      <c r="E27" s="36"/>
      <c r="F27" s="36"/>
      <c r="G27" s="15">
        <f>H27*1.2</f>
        <v>290.39999999999998</v>
      </c>
      <c r="H27" s="15">
        <v>242</v>
      </c>
      <c r="I27" s="15"/>
      <c r="J27" s="16">
        <f t="shared" ref="J27" si="10">H27</f>
        <v>242</v>
      </c>
      <c r="K27" s="38"/>
      <c r="L27" s="20">
        <v>2023</v>
      </c>
      <c r="M27" s="2">
        <v>3</v>
      </c>
      <c r="N27" s="20" t="s">
        <v>36</v>
      </c>
      <c r="O27" s="20" t="s">
        <v>61</v>
      </c>
      <c r="P27" s="4">
        <v>540401001</v>
      </c>
      <c r="Q27" s="21">
        <v>5404223516</v>
      </c>
      <c r="R27" s="3" t="s">
        <v>22</v>
      </c>
    </row>
    <row r="28" spans="1:18" x14ac:dyDescent="0.25">
      <c r="C28" s="19"/>
      <c r="D28" s="19"/>
    </row>
    <row r="29" spans="1:18" ht="42" customHeight="1" x14ac:dyDescent="0.25">
      <c r="A29" s="29"/>
      <c r="B29" s="30"/>
      <c r="C29" s="33"/>
      <c r="D29" s="33"/>
      <c r="E29" s="33"/>
      <c r="F29" s="33"/>
      <c r="G29" s="33"/>
      <c r="H29" s="34"/>
      <c r="I29" s="34"/>
      <c r="J29" s="34"/>
      <c r="K29" s="34"/>
      <c r="L29" s="34"/>
      <c r="M29"/>
    </row>
    <row r="30" spans="1:18" x14ac:dyDescent="0.25">
      <c r="A30" s="31"/>
      <c r="B30" s="30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26"/>
    </row>
    <row r="31" spans="1:18" ht="37.5" customHeight="1" x14ac:dyDescent="0.25">
      <c r="A31" s="29"/>
      <c r="B31" s="30"/>
      <c r="C31" s="33"/>
      <c r="D31" s="33"/>
      <c r="E31" s="33"/>
      <c r="F31" s="33"/>
      <c r="G31" s="33"/>
      <c r="H31" s="34"/>
      <c r="I31" s="34"/>
      <c r="J31" s="34"/>
      <c r="K31" s="34"/>
      <c r="L31" s="34"/>
      <c r="M31"/>
    </row>
    <row r="32" spans="1:18" x14ac:dyDescent="0.25">
      <c r="A32" s="31"/>
      <c r="B32" s="32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26"/>
    </row>
    <row r="33" spans="1:12" x14ac:dyDescent="0.25">
      <c r="A33" s="27"/>
      <c r="B33" s="27"/>
      <c r="C33" s="28"/>
      <c r="D33" s="28"/>
      <c r="E33" s="27"/>
      <c r="F33" s="27"/>
      <c r="G33" s="27"/>
      <c r="H33" s="27"/>
      <c r="I33" s="27"/>
      <c r="J33" s="27"/>
      <c r="K33" s="27"/>
      <c r="L33" s="27"/>
    </row>
    <row r="34" spans="1:12" x14ac:dyDescent="0.25">
      <c r="A34" s="27"/>
      <c r="B34" s="27"/>
      <c r="C34" s="28"/>
      <c r="D34" s="28"/>
      <c r="E34" s="27"/>
      <c r="F34" s="27"/>
      <c r="G34" s="27"/>
      <c r="H34" s="27"/>
      <c r="I34" s="27"/>
      <c r="J34" s="27"/>
      <c r="K34" s="27"/>
      <c r="L34" s="27"/>
    </row>
    <row r="35" spans="1:12" x14ac:dyDescent="0.25">
      <c r="C35" s="19"/>
      <c r="D35" s="19"/>
    </row>
    <row r="36" spans="1:12" x14ac:dyDescent="0.25">
      <c r="C36" s="19"/>
      <c r="D36" s="19"/>
    </row>
    <row r="37" spans="1:12" x14ac:dyDescent="0.25">
      <c r="C37" s="19"/>
      <c r="D37" s="19"/>
    </row>
    <row r="38" spans="1:12" x14ac:dyDescent="0.25">
      <c r="C38" s="19"/>
      <c r="D38" s="19"/>
    </row>
    <row r="39" spans="1:12" x14ac:dyDescent="0.25">
      <c r="C39" s="19"/>
      <c r="D39" s="19"/>
    </row>
    <row r="40" spans="1:12" x14ac:dyDescent="0.25">
      <c r="C40" s="19"/>
      <c r="D40" s="19"/>
    </row>
    <row r="41" spans="1:12" x14ac:dyDescent="0.25">
      <c r="C41" s="19"/>
      <c r="D41" s="19"/>
    </row>
    <row r="42" spans="1:12" x14ac:dyDescent="0.25">
      <c r="C42" s="19"/>
      <c r="D42" s="19"/>
    </row>
    <row r="43" spans="1:12" x14ac:dyDescent="0.25">
      <c r="C43" s="19"/>
      <c r="D43" s="19"/>
    </row>
    <row r="44" spans="1:12" x14ac:dyDescent="0.25">
      <c r="C44" s="19"/>
      <c r="D44" s="19"/>
    </row>
    <row r="45" spans="1:12" x14ac:dyDescent="0.25">
      <c r="C45" s="19"/>
      <c r="D45" s="19"/>
    </row>
    <row r="46" spans="1:12" x14ac:dyDescent="0.25">
      <c r="C46" s="19"/>
      <c r="D46" s="19"/>
    </row>
    <row r="47" spans="1:12" x14ac:dyDescent="0.25">
      <c r="C47" s="19"/>
      <c r="D47" s="19"/>
    </row>
    <row r="48" spans="1:12" x14ac:dyDescent="0.25">
      <c r="C48" s="19"/>
      <c r="D48" s="19"/>
    </row>
    <row r="49" spans="3:4" x14ac:dyDescent="0.25">
      <c r="C49" s="19"/>
      <c r="D49" s="19"/>
    </row>
    <row r="50" spans="3:4" x14ac:dyDescent="0.25">
      <c r="C50" s="19"/>
      <c r="D50" s="19"/>
    </row>
    <row r="51" spans="3:4" x14ac:dyDescent="0.25">
      <c r="C51" s="19"/>
      <c r="D51" s="19"/>
    </row>
    <row r="52" spans="3:4" x14ac:dyDescent="0.25">
      <c r="C52" s="19"/>
      <c r="D52" s="19"/>
    </row>
    <row r="53" spans="3:4" x14ac:dyDescent="0.25">
      <c r="C53" s="19"/>
      <c r="D53" s="19"/>
    </row>
    <row r="54" spans="3:4" x14ac:dyDescent="0.25">
      <c r="C54" s="19"/>
      <c r="D54" s="19"/>
    </row>
    <row r="55" spans="3:4" x14ac:dyDescent="0.25">
      <c r="C55" s="19"/>
      <c r="D55" s="19"/>
    </row>
    <row r="56" spans="3:4" x14ac:dyDescent="0.25">
      <c r="C56" s="19"/>
      <c r="D56" s="19"/>
    </row>
    <row r="57" spans="3:4" x14ac:dyDescent="0.25">
      <c r="C57" s="19"/>
      <c r="D57" s="19"/>
    </row>
    <row r="58" spans="3:4" x14ac:dyDescent="0.25">
      <c r="C58" s="19"/>
      <c r="D58" s="19"/>
    </row>
    <row r="59" spans="3:4" x14ac:dyDescent="0.25">
      <c r="C59" s="19"/>
      <c r="D59" s="19"/>
    </row>
    <row r="60" spans="3:4" x14ac:dyDescent="0.25">
      <c r="C60" s="19"/>
      <c r="D60" s="19"/>
    </row>
    <row r="61" spans="3:4" x14ac:dyDescent="0.25">
      <c r="C61" s="19"/>
      <c r="D61" s="19"/>
    </row>
    <row r="62" spans="3:4" x14ac:dyDescent="0.25">
      <c r="C62" s="19"/>
      <c r="D62" s="19"/>
    </row>
    <row r="63" spans="3:4" x14ac:dyDescent="0.25">
      <c r="C63" s="19"/>
      <c r="D63" s="19"/>
    </row>
    <row r="64" spans="3:4" x14ac:dyDescent="0.25">
      <c r="C64" s="19"/>
      <c r="D64" s="19"/>
    </row>
    <row r="65" spans="3:4" x14ac:dyDescent="0.25">
      <c r="C65" s="19"/>
      <c r="D65" s="19"/>
    </row>
    <row r="66" spans="3:4" x14ac:dyDescent="0.25">
      <c r="C66" s="19"/>
      <c r="D66" s="19"/>
    </row>
    <row r="67" spans="3:4" x14ac:dyDescent="0.25">
      <c r="C67" s="19"/>
      <c r="D67" s="19"/>
    </row>
    <row r="68" spans="3:4" x14ac:dyDescent="0.25">
      <c r="C68" s="19"/>
      <c r="D68" s="19"/>
    </row>
    <row r="69" spans="3:4" x14ac:dyDescent="0.25">
      <c r="C69" s="19"/>
      <c r="D69" s="19"/>
    </row>
    <row r="70" spans="3:4" x14ac:dyDescent="0.25">
      <c r="C70" s="19"/>
      <c r="D70" s="19"/>
    </row>
    <row r="71" spans="3:4" x14ac:dyDescent="0.25">
      <c r="C71" s="19"/>
      <c r="D71" s="19"/>
    </row>
    <row r="72" spans="3:4" x14ac:dyDescent="0.25">
      <c r="C72" s="19"/>
      <c r="D72" s="19"/>
    </row>
    <row r="73" spans="3:4" x14ac:dyDescent="0.25">
      <c r="C73" s="19"/>
      <c r="D73" s="19"/>
    </row>
    <row r="74" spans="3:4" x14ac:dyDescent="0.25">
      <c r="C74" s="19"/>
      <c r="D74" s="19"/>
    </row>
    <row r="75" spans="3:4" x14ac:dyDescent="0.25">
      <c r="C75" s="19"/>
      <c r="D75" s="19"/>
    </row>
    <row r="76" spans="3:4" x14ac:dyDescent="0.25">
      <c r="C76" s="19"/>
      <c r="D76" s="19"/>
    </row>
    <row r="77" spans="3:4" x14ac:dyDescent="0.25">
      <c r="C77" s="19"/>
      <c r="D77" s="19"/>
    </row>
    <row r="78" spans="3:4" x14ac:dyDescent="0.25">
      <c r="C78" s="19"/>
      <c r="D78" s="19"/>
    </row>
    <row r="79" spans="3:4" x14ac:dyDescent="0.25">
      <c r="C79" s="19"/>
      <c r="D79" s="19"/>
    </row>
    <row r="80" spans="3:4" x14ac:dyDescent="0.25">
      <c r="C80" s="19"/>
      <c r="D80" s="19"/>
    </row>
    <row r="81" spans="3:4" x14ac:dyDescent="0.25">
      <c r="C81" s="19"/>
      <c r="D81" s="19"/>
    </row>
    <row r="82" spans="3:4" x14ac:dyDescent="0.25">
      <c r="C82" s="19"/>
      <c r="D82" s="19"/>
    </row>
    <row r="83" spans="3:4" x14ac:dyDescent="0.25">
      <c r="C83" s="19"/>
      <c r="D83" s="19"/>
    </row>
    <row r="84" spans="3:4" x14ac:dyDescent="0.25">
      <c r="C84" s="19"/>
      <c r="D84" s="19"/>
    </row>
    <row r="85" spans="3:4" x14ac:dyDescent="0.25">
      <c r="C85" s="19"/>
      <c r="D85" s="19"/>
    </row>
    <row r="86" spans="3:4" x14ac:dyDescent="0.25">
      <c r="C86" s="19"/>
      <c r="D86" s="19"/>
    </row>
    <row r="87" spans="3:4" x14ac:dyDescent="0.25">
      <c r="C87" s="19"/>
      <c r="D87" s="19"/>
    </row>
    <row r="88" spans="3:4" x14ac:dyDescent="0.25">
      <c r="C88" s="19"/>
      <c r="D88" s="19"/>
    </row>
    <row r="89" spans="3:4" x14ac:dyDescent="0.25">
      <c r="C89" s="19"/>
      <c r="D89" s="19"/>
    </row>
    <row r="90" spans="3:4" x14ac:dyDescent="0.25">
      <c r="C90" s="19"/>
      <c r="D90" s="19"/>
    </row>
    <row r="91" spans="3:4" x14ac:dyDescent="0.25">
      <c r="C91" s="19"/>
      <c r="D91" s="19"/>
    </row>
    <row r="92" spans="3:4" x14ac:dyDescent="0.25">
      <c r="C92" s="19"/>
      <c r="D92" s="19"/>
    </row>
    <row r="93" spans="3:4" x14ac:dyDescent="0.25">
      <c r="C93" s="19"/>
      <c r="D93" s="19"/>
    </row>
    <row r="94" spans="3:4" x14ac:dyDescent="0.25">
      <c r="C94" s="19"/>
      <c r="D94" s="19"/>
    </row>
    <row r="95" spans="3:4" x14ac:dyDescent="0.25">
      <c r="C95" s="19"/>
      <c r="D95" s="19"/>
    </row>
    <row r="96" spans="3:4" x14ac:dyDescent="0.25">
      <c r="C96" s="19"/>
      <c r="D96" s="19"/>
    </row>
    <row r="97" spans="3:4" x14ac:dyDescent="0.25">
      <c r="C97" s="19"/>
      <c r="D97" s="19"/>
    </row>
    <row r="98" spans="3:4" x14ac:dyDescent="0.25">
      <c r="C98" s="19"/>
      <c r="D98" s="19"/>
    </row>
    <row r="99" spans="3:4" x14ac:dyDescent="0.25">
      <c r="C99" s="19"/>
      <c r="D99" s="19"/>
    </row>
    <row r="100" spans="3:4" x14ac:dyDescent="0.25">
      <c r="C100" s="19"/>
      <c r="D100" s="19"/>
    </row>
    <row r="101" spans="3:4" x14ac:dyDescent="0.25">
      <c r="C101" s="19"/>
      <c r="D101" s="19"/>
    </row>
    <row r="102" spans="3:4" x14ac:dyDescent="0.25">
      <c r="C102" s="19"/>
      <c r="D102" s="19"/>
    </row>
    <row r="103" spans="3:4" x14ac:dyDescent="0.25">
      <c r="C103" s="19"/>
      <c r="D103" s="19"/>
    </row>
    <row r="104" spans="3:4" x14ac:dyDescent="0.25">
      <c r="C104" s="19"/>
      <c r="D104" s="19"/>
    </row>
    <row r="105" spans="3:4" x14ac:dyDescent="0.25">
      <c r="C105" s="19"/>
      <c r="D105" s="19"/>
    </row>
    <row r="106" spans="3:4" x14ac:dyDescent="0.25">
      <c r="C106" s="19"/>
      <c r="D106" s="19"/>
    </row>
    <row r="107" spans="3:4" x14ac:dyDescent="0.25">
      <c r="C107" s="19"/>
      <c r="D107" s="19"/>
    </row>
    <row r="108" spans="3:4" x14ac:dyDescent="0.25">
      <c r="C108" s="19"/>
      <c r="D108" s="19"/>
    </row>
    <row r="109" spans="3:4" x14ac:dyDescent="0.25">
      <c r="C109" s="19"/>
      <c r="D109" s="19"/>
    </row>
    <row r="110" spans="3:4" x14ac:dyDescent="0.25">
      <c r="C110" s="19"/>
      <c r="D110" s="19"/>
    </row>
    <row r="111" spans="3:4" x14ac:dyDescent="0.25">
      <c r="C111" s="19"/>
      <c r="D111" s="19"/>
    </row>
    <row r="112" spans="3:4" x14ac:dyDescent="0.25">
      <c r="C112" s="19"/>
      <c r="D112" s="19"/>
    </row>
    <row r="113" spans="3:4" x14ac:dyDescent="0.25">
      <c r="C113" s="19"/>
      <c r="D113" s="19"/>
    </row>
    <row r="114" spans="3:4" x14ac:dyDescent="0.25">
      <c r="C114" s="19"/>
      <c r="D114" s="19"/>
    </row>
    <row r="115" spans="3:4" x14ac:dyDescent="0.25">
      <c r="C115" s="19"/>
      <c r="D115" s="19"/>
    </row>
    <row r="116" spans="3:4" x14ac:dyDescent="0.25">
      <c r="C116" s="19"/>
      <c r="D116" s="19"/>
    </row>
    <row r="117" spans="3:4" x14ac:dyDescent="0.25">
      <c r="C117" s="19"/>
      <c r="D117" s="19"/>
    </row>
    <row r="118" spans="3:4" x14ac:dyDescent="0.25">
      <c r="C118" s="19"/>
      <c r="D118" s="19"/>
    </row>
    <row r="119" spans="3:4" x14ac:dyDescent="0.25">
      <c r="C119" s="19"/>
      <c r="D119" s="19"/>
    </row>
    <row r="120" spans="3:4" x14ac:dyDescent="0.25">
      <c r="C120" s="19"/>
      <c r="D120" s="19"/>
    </row>
    <row r="121" spans="3:4" x14ac:dyDescent="0.25">
      <c r="C121" s="19"/>
      <c r="D121" s="19"/>
    </row>
    <row r="122" spans="3:4" x14ac:dyDescent="0.25">
      <c r="C122" s="19"/>
      <c r="D122" s="19"/>
    </row>
    <row r="123" spans="3:4" x14ac:dyDescent="0.25">
      <c r="C123" s="19"/>
      <c r="D123" s="19"/>
    </row>
    <row r="124" spans="3:4" x14ac:dyDescent="0.25">
      <c r="C124" s="19"/>
      <c r="D124" s="19"/>
    </row>
    <row r="125" spans="3:4" x14ac:dyDescent="0.25">
      <c r="C125" s="19"/>
      <c r="D125" s="19"/>
    </row>
    <row r="126" spans="3:4" x14ac:dyDescent="0.25">
      <c r="C126" s="19"/>
      <c r="D126" s="19"/>
    </row>
    <row r="127" spans="3:4" x14ac:dyDescent="0.25">
      <c r="C127" s="19"/>
      <c r="D127" s="19"/>
    </row>
    <row r="128" spans="3:4" x14ac:dyDescent="0.25">
      <c r="C128" s="19"/>
      <c r="D128" s="19"/>
    </row>
    <row r="129" spans="3:4" x14ac:dyDescent="0.25">
      <c r="C129" s="19"/>
      <c r="D129" s="19"/>
    </row>
    <row r="130" spans="3:4" x14ac:dyDescent="0.25">
      <c r="C130" s="19"/>
      <c r="D130" s="19"/>
    </row>
    <row r="131" spans="3:4" x14ac:dyDescent="0.25">
      <c r="C131" s="19"/>
      <c r="D131" s="19"/>
    </row>
    <row r="132" spans="3:4" x14ac:dyDescent="0.25">
      <c r="C132" s="19"/>
      <c r="D132" s="19"/>
    </row>
    <row r="133" spans="3:4" x14ac:dyDescent="0.25">
      <c r="C133" s="19"/>
      <c r="D133" s="19"/>
    </row>
    <row r="134" spans="3:4" x14ac:dyDescent="0.25">
      <c r="C134" s="19"/>
      <c r="D134" s="19"/>
    </row>
    <row r="135" spans="3:4" x14ac:dyDescent="0.25">
      <c r="C135" s="19"/>
      <c r="D135" s="19"/>
    </row>
    <row r="136" spans="3:4" x14ac:dyDescent="0.25">
      <c r="C136" s="19"/>
      <c r="D136" s="19"/>
    </row>
    <row r="137" spans="3:4" x14ac:dyDescent="0.25">
      <c r="C137" s="19"/>
      <c r="D137" s="19"/>
    </row>
    <row r="138" spans="3:4" x14ac:dyDescent="0.25">
      <c r="C138" s="19"/>
      <c r="D138" s="19"/>
    </row>
    <row r="139" spans="3:4" x14ac:dyDescent="0.25">
      <c r="C139" s="19"/>
      <c r="D139" s="19"/>
    </row>
    <row r="140" spans="3:4" x14ac:dyDescent="0.25">
      <c r="C140" s="19"/>
      <c r="D140" s="19"/>
    </row>
    <row r="141" spans="3:4" x14ac:dyDescent="0.25">
      <c r="C141" s="19"/>
      <c r="D141" s="19"/>
    </row>
    <row r="142" spans="3:4" x14ac:dyDescent="0.25">
      <c r="C142" s="19"/>
      <c r="D142" s="19"/>
    </row>
    <row r="143" spans="3:4" x14ac:dyDescent="0.25">
      <c r="C143" s="19"/>
      <c r="D143" s="19"/>
    </row>
    <row r="144" spans="3:4" x14ac:dyDescent="0.25">
      <c r="C144" s="19"/>
      <c r="D144" s="19"/>
    </row>
    <row r="145" spans="3:4" x14ac:dyDescent="0.25">
      <c r="C145" s="19"/>
      <c r="D145" s="19"/>
    </row>
    <row r="146" spans="3:4" x14ac:dyDescent="0.25">
      <c r="C146" s="19"/>
      <c r="D146" s="19"/>
    </row>
    <row r="147" spans="3:4" x14ac:dyDescent="0.25">
      <c r="C147" s="19"/>
      <c r="D147" s="19"/>
    </row>
    <row r="148" spans="3:4" x14ac:dyDescent="0.25">
      <c r="C148" s="19"/>
      <c r="D148" s="19"/>
    </row>
    <row r="149" spans="3:4" x14ac:dyDescent="0.25">
      <c r="C149" s="19"/>
      <c r="D149" s="19"/>
    </row>
    <row r="150" spans="3:4" x14ac:dyDescent="0.25">
      <c r="C150" s="19"/>
      <c r="D150" s="19"/>
    </row>
    <row r="151" spans="3:4" x14ac:dyDescent="0.25">
      <c r="C151" s="19"/>
      <c r="D151" s="19"/>
    </row>
    <row r="152" spans="3:4" x14ac:dyDescent="0.25">
      <c r="C152" s="19"/>
      <c r="D152" s="19"/>
    </row>
    <row r="153" spans="3:4" x14ac:dyDescent="0.25">
      <c r="C153" s="19"/>
      <c r="D153" s="19"/>
    </row>
    <row r="154" spans="3:4" x14ac:dyDescent="0.25">
      <c r="C154" s="19"/>
      <c r="D154" s="19"/>
    </row>
    <row r="155" spans="3:4" x14ac:dyDescent="0.25">
      <c r="C155" s="19"/>
      <c r="D155" s="19"/>
    </row>
    <row r="156" spans="3:4" x14ac:dyDescent="0.25">
      <c r="C156" s="19"/>
      <c r="D156" s="19"/>
    </row>
    <row r="157" spans="3:4" x14ac:dyDescent="0.25">
      <c r="C157" s="19"/>
      <c r="D157" s="19"/>
    </row>
    <row r="158" spans="3:4" x14ac:dyDescent="0.25">
      <c r="C158" s="19"/>
      <c r="D158" s="19"/>
    </row>
    <row r="159" spans="3:4" x14ac:dyDescent="0.25">
      <c r="C159" s="19"/>
      <c r="D159" s="19"/>
    </row>
    <row r="160" spans="3:4" x14ac:dyDescent="0.25">
      <c r="C160" s="19"/>
      <c r="D160" s="19"/>
    </row>
    <row r="161" spans="3:4" x14ac:dyDescent="0.25">
      <c r="C161" s="19"/>
      <c r="D161" s="19"/>
    </row>
    <row r="162" spans="3:4" x14ac:dyDescent="0.25">
      <c r="C162" s="19"/>
      <c r="D162" s="19"/>
    </row>
    <row r="163" spans="3:4" x14ac:dyDescent="0.25">
      <c r="C163" s="19"/>
      <c r="D163" s="19"/>
    </row>
    <row r="164" spans="3:4" x14ac:dyDescent="0.25">
      <c r="C164" s="19"/>
      <c r="D164" s="19"/>
    </row>
    <row r="165" spans="3:4" x14ac:dyDescent="0.25">
      <c r="C165" s="19"/>
      <c r="D165" s="19"/>
    </row>
    <row r="166" spans="3:4" x14ac:dyDescent="0.25">
      <c r="C166" s="19"/>
      <c r="D166" s="19"/>
    </row>
    <row r="167" spans="3:4" x14ac:dyDescent="0.25">
      <c r="C167" s="19"/>
      <c r="D167" s="19"/>
    </row>
    <row r="168" spans="3:4" x14ac:dyDescent="0.25">
      <c r="C168" s="19"/>
      <c r="D168" s="19"/>
    </row>
    <row r="169" spans="3:4" x14ac:dyDescent="0.25">
      <c r="C169" s="19"/>
      <c r="D169" s="19"/>
    </row>
    <row r="170" spans="3:4" x14ac:dyDescent="0.25">
      <c r="C170" s="19"/>
      <c r="D170" s="19"/>
    </row>
    <row r="171" spans="3:4" x14ac:dyDescent="0.25">
      <c r="C171" s="19"/>
      <c r="D171" s="19"/>
    </row>
    <row r="172" spans="3:4" x14ac:dyDescent="0.25">
      <c r="C172" s="19"/>
      <c r="D172" s="19"/>
    </row>
    <row r="173" spans="3:4" x14ac:dyDescent="0.25">
      <c r="C173" s="19"/>
      <c r="D173" s="19"/>
    </row>
    <row r="174" spans="3:4" x14ac:dyDescent="0.25">
      <c r="C174" s="19"/>
      <c r="D174" s="19"/>
    </row>
    <row r="175" spans="3:4" x14ac:dyDescent="0.25">
      <c r="C175" s="19"/>
      <c r="D175" s="19"/>
    </row>
    <row r="176" spans="3:4" x14ac:dyDescent="0.25">
      <c r="C176" s="19"/>
      <c r="D176" s="19"/>
    </row>
    <row r="177" spans="3:4" x14ac:dyDescent="0.25">
      <c r="C177" s="19"/>
      <c r="D177" s="19"/>
    </row>
    <row r="178" spans="3:4" x14ac:dyDescent="0.25">
      <c r="C178" s="19"/>
      <c r="D178" s="19"/>
    </row>
    <row r="179" spans="3:4" x14ac:dyDescent="0.25">
      <c r="C179" s="19"/>
      <c r="D179" s="19"/>
    </row>
    <row r="180" spans="3:4" x14ac:dyDescent="0.25">
      <c r="C180" s="19"/>
      <c r="D180" s="19"/>
    </row>
    <row r="181" spans="3:4" x14ac:dyDescent="0.25">
      <c r="C181" s="19"/>
      <c r="D181" s="19"/>
    </row>
    <row r="182" spans="3:4" x14ac:dyDescent="0.25">
      <c r="C182" s="19"/>
      <c r="D182" s="19"/>
    </row>
    <row r="183" spans="3:4" x14ac:dyDescent="0.25">
      <c r="C183" s="19"/>
      <c r="D183" s="19"/>
    </row>
    <row r="184" spans="3:4" x14ac:dyDescent="0.25">
      <c r="C184" s="19"/>
      <c r="D184" s="19"/>
    </row>
    <row r="185" spans="3:4" x14ac:dyDescent="0.25">
      <c r="C185" s="19"/>
      <c r="D185" s="19"/>
    </row>
    <row r="186" spans="3:4" x14ac:dyDescent="0.25">
      <c r="C186" s="19"/>
      <c r="D186" s="19"/>
    </row>
    <row r="187" spans="3:4" x14ac:dyDescent="0.25">
      <c r="C187" s="19"/>
      <c r="D187" s="19"/>
    </row>
    <row r="188" spans="3:4" x14ac:dyDescent="0.25">
      <c r="C188" s="19"/>
      <c r="D188" s="19"/>
    </row>
    <row r="189" spans="3:4" x14ac:dyDescent="0.25">
      <c r="C189" s="19"/>
      <c r="D189" s="19"/>
    </row>
    <row r="190" spans="3:4" x14ac:dyDescent="0.25">
      <c r="C190" s="19"/>
      <c r="D190" s="19"/>
    </row>
    <row r="191" spans="3:4" x14ac:dyDescent="0.25">
      <c r="C191" s="19"/>
      <c r="D191" s="19"/>
    </row>
    <row r="192" spans="3:4" x14ac:dyDescent="0.25">
      <c r="C192" s="19"/>
      <c r="D192" s="19"/>
    </row>
    <row r="193" spans="3:4" x14ac:dyDescent="0.25">
      <c r="C193" s="19"/>
      <c r="D193" s="19"/>
    </row>
    <row r="194" spans="3:4" x14ac:dyDescent="0.25">
      <c r="C194" s="19"/>
      <c r="D194" s="19"/>
    </row>
    <row r="195" spans="3:4" x14ac:dyDescent="0.25">
      <c r="C195" s="19"/>
      <c r="D195" s="19"/>
    </row>
    <row r="196" spans="3:4" x14ac:dyDescent="0.25">
      <c r="C196" s="19"/>
      <c r="D196" s="19"/>
    </row>
    <row r="197" spans="3:4" x14ac:dyDescent="0.25">
      <c r="C197" s="19"/>
      <c r="D197" s="19"/>
    </row>
    <row r="198" spans="3:4" x14ac:dyDescent="0.25">
      <c r="C198" s="19"/>
      <c r="D198" s="19"/>
    </row>
    <row r="199" spans="3:4" x14ac:dyDescent="0.25">
      <c r="C199" s="19"/>
      <c r="D199" s="19"/>
    </row>
    <row r="200" spans="3:4" x14ac:dyDescent="0.25">
      <c r="C200" s="19"/>
      <c r="D200" s="19"/>
    </row>
    <row r="201" spans="3:4" x14ac:dyDescent="0.25">
      <c r="C201" s="19"/>
      <c r="D201" s="19"/>
    </row>
    <row r="202" spans="3:4" x14ac:dyDescent="0.25">
      <c r="C202" s="19"/>
      <c r="D202" s="19"/>
    </row>
    <row r="203" spans="3:4" x14ac:dyDescent="0.25">
      <c r="C203" s="19"/>
      <c r="D203" s="19"/>
    </row>
    <row r="204" spans="3:4" x14ac:dyDescent="0.25">
      <c r="C204" s="19"/>
      <c r="D204" s="19"/>
    </row>
    <row r="205" spans="3:4" x14ac:dyDescent="0.25">
      <c r="C205" s="19"/>
      <c r="D205" s="19"/>
    </row>
    <row r="206" spans="3:4" x14ac:dyDescent="0.25">
      <c r="C206" s="19"/>
      <c r="D206" s="19"/>
    </row>
    <row r="207" spans="3:4" x14ac:dyDescent="0.25">
      <c r="C207" s="19"/>
      <c r="D207" s="19"/>
    </row>
    <row r="208" spans="3:4" x14ac:dyDescent="0.25">
      <c r="C208" s="19"/>
      <c r="D208" s="19"/>
    </row>
    <row r="209" spans="3:4" x14ac:dyDescent="0.25">
      <c r="C209" s="19"/>
      <c r="D209" s="19"/>
    </row>
    <row r="210" spans="3:4" x14ac:dyDescent="0.25">
      <c r="C210" s="19"/>
      <c r="D210" s="19"/>
    </row>
    <row r="211" spans="3:4" x14ac:dyDescent="0.25">
      <c r="C211" s="19"/>
      <c r="D211" s="19"/>
    </row>
    <row r="212" spans="3:4" x14ac:dyDescent="0.25">
      <c r="C212" s="19"/>
      <c r="D212" s="19"/>
    </row>
    <row r="213" spans="3:4" x14ac:dyDescent="0.25">
      <c r="C213" s="19"/>
      <c r="D213" s="19"/>
    </row>
    <row r="214" spans="3:4" x14ac:dyDescent="0.25">
      <c r="C214" s="19"/>
      <c r="D214" s="19"/>
    </row>
    <row r="215" spans="3:4" x14ac:dyDescent="0.25">
      <c r="C215" s="19"/>
      <c r="D215" s="19"/>
    </row>
    <row r="216" spans="3:4" x14ac:dyDescent="0.25">
      <c r="C216" s="19"/>
      <c r="D216" s="19"/>
    </row>
    <row r="217" spans="3:4" x14ac:dyDescent="0.25">
      <c r="C217" s="19"/>
      <c r="D217" s="19"/>
    </row>
    <row r="218" spans="3:4" x14ac:dyDescent="0.25">
      <c r="C218" s="19"/>
      <c r="D218" s="19"/>
    </row>
    <row r="219" spans="3:4" x14ac:dyDescent="0.25">
      <c r="C219" s="19"/>
      <c r="D219" s="19"/>
    </row>
    <row r="220" spans="3:4" x14ac:dyDescent="0.25">
      <c r="C220" s="19"/>
      <c r="D220" s="19"/>
    </row>
    <row r="221" spans="3:4" x14ac:dyDescent="0.25">
      <c r="C221" s="19"/>
      <c r="D221" s="19"/>
    </row>
    <row r="222" spans="3:4" x14ac:dyDescent="0.25">
      <c r="C222" s="19"/>
      <c r="D222" s="19"/>
    </row>
    <row r="223" spans="3:4" x14ac:dyDescent="0.25">
      <c r="C223" s="19"/>
      <c r="D223" s="19"/>
    </row>
    <row r="224" spans="3:4" x14ac:dyDescent="0.25">
      <c r="C224" s="19"/>
      <c r="D224" s="19"/>
    </row>
    <row r="225" spans="3:4" x14ac:dyDescent="0.25">
      <c r="C225" s="19"/>
      <c r="D225" s="19"/>
    </row>
    <row r="226" spans="3:4" x14ac:dyDescent="0.25">
      <c r="C226" s="19"/>
      <c r="D226" s="19"/>
    </row>
    <row r="227" spans="3:4" x14ac:dyDescent="0.25">
      <c r="C227" s="19"/>
      <c r="D227" s="19"/>
    </row>
    <row r="228" spans="3:4" x14ac:dyDescent="0.25">
      <c r="C228" s="19"/>
      <c r="D228" s="19"/>
    </row>
    <row r="229" spans="3:4" x14ac:dyDescent="0.25">
      <c r="C229" s="19"/>
      <c r="D229" s="19"/>
    </row>
    <row r="230" spans="3:4" x14ac:dyDescent="0.25">
      <c r="C230" s="19"/>
      <c r="D230" s="19"/>
    </row>
    <row r="231" spans="3:4" x14ac:dyDescent="0.25">
      <c r="C231" s="19"/>
      <c r="D231" s="19"/>
    </row>
    <row r="232" spans="3:4" x14ac:dyDescent="0.25">
      <c r="C232" s="19"/>
      <c r="D232" s="19"/>
    </row>
    <row r="233" spans="3:4" x14ac:dyDescent="0.25">
      <c r="C233" s="19"/>
      <c r="D233" s="19"/>
    </row>
    <row r="234" spans="3:4" x14ac:dyDescent="0.25">
      <c r="C234" s="19"/>
      <c r="D234" s="19"/>
    </row>
    <row r="235" spans="3:4" x14ac:dyDescent="0.25">
      <c r="C235" s="19"/>
      <c r="D235" s="19"/>
    </row>
    <row r="236" spans="3:4" x14ac:dyDescent="0.25">
      <c r="C236" s="19"/>
      <c r="D236" s="19"/>
    </row>
    <row r="237" spans="3:4" x14ac:dyDescent="0.25">
      <c r="C237" s="19"/>
      <c r="D237" s="19"/>
    </row>
    <row r="238" spans="3:4" x14ac:dyDescent="0.25">
      <c r="C238" s="19"/>
      <c r="D238" s="19"/>
    </row>
    <row r="239" spans="3:4" x14ac:dyDescent="0.25">
      <c r="C239" s="19"/>
      <c r="D239" s="19"/>
    </row>
    <row r="240" spans="3:4" x14ac:dyDescent="0.25">
      <c r="C240" s="19"/>
      <c r="D240" s="19"/>
    </row>
    <row r="241" spans="3:4" x14ac:dyDescent="0.25">
      <c r="C241" s="19"/>
      <c r="D241" s="19"/>
    </row>
    <row r="242" spans="3:4" x14ac:dyDescent="0.25">
      <c r="C242" s="19"/>
      <c r="D242" s="19"/>
    </row>
    <row r="243" spans="3:4" x14ac:dyDescent="0.25">
      <c r="C243" s="19"/>
      <c r="D243" s="19"/>
    </row>
    <row r="244" spans="3:4" x14ac:dyDescent="0.25">
      <c r="C244" s="19"/>
      <c r="D244" s="19"/>
    </row>
    <row r="245" spans="3:4" x14ac:dyDescent="0.25">
      <c r="C245" s="19"/>
      <c r="D245" s="19"/>
    </row>
    <row r="246" spans="3:4" x14ac:dyDescent="0.25">
      <c r="C246" s="19"/>
      <c r="D246" s="19"/>
    </row>
    <row r="247" spans="3:4" x14ac:dyDescent="0.25">
      <c r="C247" s="19"/>
      <c r="D247" s="19"/>
    </row>
    <row r="248" spans="3:4" x14ac:dyDescent="0.25">
      <c r="C248" s="19"/>
      <c r="D248" s="19"/>
    </row>
    <row r="249" spans="3:4" x14ac:dyDescent="0.25">
      <c r="C249" s="19"/>
      <c r="D249" s="19"/>
    </row>
    <row r="250" spans="3:4" x14ac:dyDescent="0.25">
      <c r="C250" s="19"/>
      <c r="D250" s="19"/>
    </row>
    <row r="251" spans="3:4" x14ac:dyDescent="0.25">
      <c r="C251" s="19"/>
      <c r="D251" s="19"/>
    </row>
    <row r="252" spans="3:4" x14ac:dyDescent="0.25">
      <c r="C252" s="19"/>
      <c r="D252" s="19"/>
    </row>
    <row r="253" spans="3:4" x14ac:dyDescent="0.25">
      <c r="C253" s="19"/>
      <c r="D253" s="19"/>
    </row>
    <row r="254" spans="3:4" x14ac:dyDescent="0.25">
      <c r="C254" s="19"/>
      <c r="D254" s="19"/>
    </row>
    <row r="255" spans="3:4" x14ac:dyDescent="0.25">
      <c r="C255" s="19"/>
      <c r="D255" s="19"/>
    </row>
    <row r="256" spans="3:4" x14ac:dyDescent="0.25">
      <c r="C256" s="19"/>
      <c r="D256" s="19"/>
    </row>
    <row r="257" spans="3:4" x14ac:dyDescent="0.25">
      <c r="C257" s="19"/>
      <c r="D257" s="19"/>
    </row>
    <row r="258" spans="3:4" x14ac:dyDescent="0.25">
      <c r="C258" s="19"/>
      <c r="D258" s="19"/>
    </row>
    <row r="259" spans="3:4" x14ac:dyDescent="0.25">
      <c r="C259" s="19"/>
      <c r="D259" s="19"/>
    </row>
    <row r="260" spans="3:4" x14ac:dyDescent="0.25">
      <c r="C260" s="19"/>
      <c r="D260" s="19"/>
    </row>
    <row r="261" spans="3:4" x14ac:dyDescent="0.25">
      <c r="C261" s="19"/>
      <c r="D261" s="19"/>
    </row>
    <row r="262" spans="3:4" x14ac:dyDescent="0.25">
      <c r="C262" s="18"/>
      <c r="D262" s="18"/>
    </row>
    <row r="263" spans="3:4" x14ac:dyDescent="0.25">
      <c r="C263" s="18"/>
      <c r="D263" s="18"/>
    </row>
    <row r="264" spans="3:4" x14ac:dyDescent="0.25">
      <c r="C264" s="18"/>
      <c r="D264" s="18"/>
    </row>
    <row r="265" spans="3:4" x14ac:dyDescent="0.25">
      <c r="C265" s="18"/>
      <c r="D265" s="18"/>
    </row>
    <row r="266" spans="3:4" x14ac:dyDescent="0.25">
      <c r="C266" s="18"/>
      <c r="D266" s="18"/>
    </row>
    <row r="267" spans="3:4" x14ac:dyDescent="0.25">
      <c r="C267" s="18"/>
      <c r="D267" s="18"/>
    </row>
    <row r="268" spans="3:4" x14ac:dyDescent="0.25">
      <c r="C268" s="18"/>
      <c r="D268" s="18"/>
    </row>
    <row r="269" spans="3:4" x14ac:dyDescent="0.25">
      <c r="C269" s="18"/>
      <c r="D269" s="18"/>
    </row>
    <row r="270" spans="3:4" x14ac:dyDescent="0.25">
      <c r="C270" s="18"/>
      <c r="D270" s="18"/>
    </row>
    <row r="271" spans="3:4" x14ac:dyDescent="0.25">
      <c r="C271" s="18"/>
      <c r="D271" s="18"/>
    </row>
    <row r="272" spans="3:4" x14ac:dyDescent="0.25">
      <c r="C272" s="18"/>
      <c r="D272" s="18"/>
    </row>
    <row r="273" spans="3:4" x14ac:dyDescent="0.25">
      <c r="C273" s="18"/>
      <c r="D273" s="18"/>
    </row>
    <row r="274" spans="3:4" x14ac:dyDescent="0.25">
      <c r="C274" s="18"/>
      <c r="D274" s="18"/>
    </row>
    <row r="275" spans="3:4" x14ac:dyDescent="0.25">
      <c r="C275" s="18"/>
      <c r="D275" s="18"/>
    </row>
    <row r="276" spans="3:4" x14ac:dyDescent="0.25">
      <c r="C276" s="18"/>
      <c r="D276" s="18"/>
    </row>
    <row r="277" spans="3:4" x14ac:dyDescent="0.25">
      <c r="C277" s="18"/>
      <c r="D277" s="18"/>
    </row>
    <row r="278" spans="3:4" x14ac:dyDescent="0.25">
      <c r="C278" s="18"/>
      <c r="D278" s="18"/>
    </row>
    <row r="279" spans="3:4" x14ac:dyDescent="0.25">
      <c r="C279" s="18"/>
      <c r="D279" s="18"/>
    </row>
    <row r="280" spans="3:4" x14ac:dyDescent="0.25">
      <c r="C280" s="18"/>
      <c r="D280" s="18"/>
    </row>
    <row r="281" spans="3:4" x14ac:dyDescent="0.25">
      <c r="C281" s="18"/>
      <c r="D281" s="18"/>
    </row>
    <row r="282" spans="3:4" x14ac:dyDescent="0.25">
      <c r="C282" s="18"/>
      <c r="D282" s="18"/>
    </row>
    <row r="283" spans="3:4" x14ac:dyDescent="0.25">
      <c r="C283" s="18"/>
      <c r="D283" s="18"/>
    </row>
    <row r="284" spans="3:4" x14ac:dyDescent="0.25">
      <c r="C284" s="18"/>
      <c r="D284" s="18"/>
    </row>
    <row r="285" spans="3:4" x14ac:dyDescent="0.25">
      <c r="C285" s="18"/>
      <c r="D285" s="18"/>
    </row>
    <row r="286" spans="3:4" x14ac:dyDescent="0.25">
      <c r="C286" s="18"/>
      <c r="D286" s="18"/>
    </row>
    <row r="287" spans="3:4" x14ac:dyDescent="0.25">
      <c r="C287" s="18"/>
      <c r="D287" s="18"/>
    </row>
  </sheetData>
  <mergeCells count="55">
    <mergeCell ref="A2:R2"/>
    <mergeCell ref="A25:A27"/>
    <mergeCell ref="C25:C27"/>
    <mergeCell ref="D25:D27"/>
    <mergeCell ref="E25:E27"/>
    <mergeCell ref="F25:F27"/>
    <mergeCell ref="A22:A24"/>
    <mergeCell ref="C22:C24"/>
    <mergeCell ref="D22:D24"/>
    <mergeCell ref="E22:E24"/>
    <mergeCell ref="F22:F24"/>
    <mergeCell ref="A19:A21"/>
    <mergeCell ref="C19:C21"/>
    <mergeCell ref="D19:D21"/>
    <mergeCell ref="A5:A11"/>
    <mergeCell ref="B5:B11"/>
    <mergeCell ref="C5:C11"/>
    <mergeCell ref="D5:D11"/>
    <mergeCell ref="A13:A15"/>
    <mergeCell ref="C13:C15"/>
    <mergeCell ref="D13:D15"/>
    <mergeCell ref="E13:E15"/>
    <mergeCell ref="F13:F15"/>
    <mergeCell ref="L5:L11"/>
    <mergeCell ref="M5:M11"/>
    <mergeCell ref="A16:A18"/>
    <mergeCell ref="C16:C18"/>
    <mergeCell ref="D16:D18"/>
    <mergeCell ref="K13:K15"/>
    <mergeCell ref="R5:R11"/>
    <mergeCell ref="N5:N11"/>
    <mergeCell ref="O5:O11"/>
    <mergeCell ref="P5:P11"/>
    <mergeCell ref="Q5:Q11"/>
    <mergeCell ref="K5:K11"/>
    <mergeCell ref="E5:E11"/>
    <mergeCell ref="F5:F11"/>
    <mergeCell ref="G5:G11"/>
    <mergeCell ref="H5:H11"/>
    <mergeCell ref="I5:I11"/>
    <mergeCell ref="J5:J11"/>
    <mergeCell ref="C32:L32"/>
    <mergeCell ref="E19:E21"/>
    <mergeCell ref="F19:F21"/>
    <mergeCell ref="K19:K21"/>
    <mergeCell ref="E16:E18"/>
    <mergeCell ref="F16:F18"/>
    <mergeCell ref="K16:K18"/>
    <mergeCell ref="K22:K24"/>
    <mergeCell ref="K25:K27"/>
    <mergeCell ref="C29:G29"/>
    <mergeCell ref="H29:L29"/>
    <mergeCell ref="C30:L30"/>
    <mergeCell ref="C31:G31"/>
    <mergeCell ref="H31:L31"/>
  </mergeCells>
  <pageMargins left="0.7" right="0.7" top="0.75" bottom="0.75" header="0.3" footer="0.3"/>
  <pageSetup paperSize="9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Кенина Наталья Евгеньевна</cp:lastModifiedBy>
  <cp:lastPrinted>2023-07-26T06:45:26Z</cp:lastPrinted>
  <dcterms:created xsi:type="dcterms:W3CDTF">2003-01-28T12:33:10Z</dcterms:created>
  <dcterms:modified xsi:type="dcterms:W3CDTF">2024-01-22T01:27:07Z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